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134 kolesarska Kočevje-Gorenje/1 JN/2 Oddaja/2 RD/2-2 Ponudbeni predračun/"/>
    </mc:Choice>
  </mc:AlternateContent>
  <xr:revisionPtr revIDLastSave="5" documentId="13_ncr:1_{E804DD6F-62B2-4B55-8604-3181AEDE332D}" xr6:coauthVersionLast="47" xr6:coauthVersionMax="47" xr10:uidLastSave="{0727EF3A-E408-4B35-8939-2718A0F40B26}"/>
  <bookViews>
    <workbookView xWindow="35475" yWindow="780" windowWidth="22275" windowHeight="15150" xr2:uid="{00000000-000D-0000-FFFF-FFFF00000000}"/>
  </bookViews>
  <sheets>
    <sheet name="Popis del MK+F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2" i="1" l="1"/>
  <c r="E91" i="1"/>
  <c r="F90" i="1"/>
  <c r="E88" i="1"/>
  <c r="E86" i="1"/>
  <c r="E85" i="1"/>
  <c r="E83" i="1"/>
  <c r="F68" i="1"/>
  <c r="F69" i="1"/>
  <c r="F70" i="1"/>
  <c r="F72" i="1"/>
  <c r="F75" i="1" s="1"/>
  <c r="E87" i="1" s="1"/>
  <c r="F73" i="1"/>
  <c r="F74" i="1"/>
  <c r="F67" i="1"/>
  <c r="F50" i="1"/>
  <c r="F51" i="1"/>
  <c r="F52" i="1"/>
  <c r="F53" i="1"/>
  <c r="F55" i="1"/>
  <c r="F56" i="1"/>
  <c r="F44" i="1"/>
  <c r="F45" i="1"/>
  <c r="F46" i="1"/>
  <c r="F47" i="1"/>
  <c r="F48" i="1"/>
  <c r="F43" i="1"/>
  <c r="F57" i="1" s="1"/>
  <c r="E84" i="1" s="1"/>
  <c r="F25" i="1"/>
  <c r="F27" i="1"/>
  <c r="F29" i="1"/>
  <c r="F30" i="1"/>
  <c r="F32" i="1"/>
  <c r="F33" i="1"/>
  <c r="F35" i="1"/>
  <c r="F24" i="1"/>
  <c r="F36" i="1" s="1"/>
  <c r="E82" i="1" s="1"/>
  <c r="F4" i="1"/>
  <c r="F6" i="1"/>
  <c r="F7" i="1"/>
  <c r="F8" i="1"/>
  <c r="F9" i="1"/>
  <c r="F10" i="1"/>
  <c r="F11" i="1"/>
  <c r="F12" i="1"/>
  <c r="F14" i="1"/>
  <c r="F15" i="1"/>
  <c r="F16" i="1"/>
  <c r="F17" i="1"/>
  <c r="F19" i="1"/>
  <c r="F3" i="1"/>
  <c r="F20" i="1" s="1"/>
  <c r="E81" i="1" s="1"/>
  <c r="E89" i="1" l="1"/>
</calcChain>
</file>

<file path=xl/sharedStrings.xml><?xml version="1.0" encoding="utf-8"?>
<sst xmlns="http://schemas.openxmlformats.org/spreadsheetml/2006/main" count="232" uniqueCount="137">
  <si>
    <t>PREDDELA</t>
  </si>
  <si>
    <t>'</t>
  </si>
  <si>
    <t>1.1</t>
  </si>
  <si>
    <t>GEODETSKA DELA</t>
  </si>
  <si>
    <t>11 131</t>
  </si>
  <si>
    <t>km</t>
  </si>
  <si>
    <t>Obnova in zavarovanje zakoličbe trase komunalnih vodov v ravninskem terenu</t>
  </si>
  <si>
    <t>11 231</t>
  </si>
  <si>
    <t>kos</t>
  </si>
  <si>
    <t>Postavitev in zavarovanje prečnega profila za komunalne vode v ravninskem terenu (23 revizijskih jaškov)</t>
  </si>
  <si>
    <t>1.2</t>
  </si>
  <si>
    <t>ČIŠČENJE TERENA</t>
  </si>
  <si>
    <t>12 122</t>
  </si>
  <si>
    <t>m2</t>
  </si>
  <si>
    <t>Odstranitev grmovja na gosto porasli površini (nad 50 % pokritega tlorisa) - strojno</t>
  </si>
  <si>
    <t>12 131</t>
  </si>
  <si>
    <t>Odstranitev grmovja in dreves z debli premera do 10 cm ter vej na redko poraslipovršini - ročno</t>
  </si>
  <si>
    <t>12 141</t>
  </si>
  <si>
    <t>Odstranitev grmovja in dreves z debli premera do 10 cm ter vej na gosto poraslipovršini - ročno</t>
  </si>
  <si>
    <t>12 151</t>
  </si>
  <si>
    <t>Posek in odstranitev drevesa z deblom premera 11 do 30 cm ter odstranitev vej</t>
  </si>
  <si>
    <t>12 152</t>
  </si>
  <si>
    <t>Posek in odstranitev drevesa z deblom premera 31 do 50 cm ter odstranitev vej</t>
  </si>
  <si>
    <t>12 163</t>
  </si>
  <si>
    <t>Odstranitev panja s premerom 11 do 30 cm z odvozom na deponijo na razdaljo nad 1000 m</t>
  </si>
  <si>
    <t>12 166</t>
  </si>
  <si>
    <t>Odstranitev panja s premerom 31 do 50 cm z odvozom na deponijo na razdaljo nad 1000 m</t>
  </si>
  <si>
    <t>1.3</t>
  </si>
  <si>
    <t>OSTALA PREDDELA</t>
  </si>
  <si>
    <t>13 211</t>
  </si>
  <si>
    <t>Pripravljalna dela</t>
  </si>
  <si>
    <t>13 252</t>
  </si>
  <si>
    <t>ura</t>
  </si>
  <si>
    <t>Črpanje vode za zavarovanje gradbene jame, od 6 do 15 l/s</t>
  </si>
  <si>
    <t>13 311</t>
  </si>
  <si>
    <t>Organizacija gradbišča – postavitev začasnih objektov</t>
  </si>
  <si>
    <t>13 312</t>
  </si>
  <si>
    <t>Organizacija gradbišča – odstranitev začasnih objektov</t>
  </si>
  <si>
    <t>1.X</t>
  </si>
  <si>
    <t>OSTALO</t>
  </si>
  <si>
    <t>0 0</t>
  </si>
  <si>
    <t>m'</t>
  </si>
  <si>
    <t>Zavarovanje območja gradbišča globokega opaženega izkopa z ustrezno ogajo ali drugimi elementi za preprečitev padca v gradbeno jamo (upoštevati postavitev in odstranitev). Izvedba bo kampadna, zato se elementi zavarovanja prestavljajo za vsak odsek kampadnega izkopa/zasipa. Podana je celotna dolžina meteornega kanala (zavarovanje potrebno z obeh strani gradbene jame, podana dolžina je samo dolžina kanala!).</t>
  </si>
  <si>
    <t>Preddela SKUPAJ</t>
  </si>
  <si>
    <t>ZEMELJSKA DELA</t>
  </si>
  <si>
    <t>2.1</t>
  </si>
  <si>
    <t>IZKOPI</t>
  </si>
  <si>
    <t>21 113</t>
  </si>
  <si>
    <t>m3</t>
  </si>
  <si>
    <t>Površinski izkop plodne zemljine – 1. kategorije – strojno z odrivom do 100 m (skladiščenje na območju gradbišča za ponovno uporabo)</t>
  </si>
  <si>
    <t>21 374</t>
  </si>
  <si>
    <t>Izkop vezljive zemljine/zrnate kamnine – 3. kategorije za temelje, kanalske rove, prepuste, jaške in drenaže, širine 1,1 do 2,3 m in globine 2,1 do 4,0 m – strojno, planiranje dna ročno</t>
  </si>
  <si>
    <t>2.2</t>
  </si>
  <si>
    <t>PLANUM TEMELJNIH TAL</t>
  </si>
  <si>
    <t>22 113</t>
  </si>
  <si>
    <t>Ureditev planuma temeljnih tal zrnate kamnine – 3. kategorije</t>
  </si>
  <si>
    <t>2.4</t>
  </si>
  <si>
    <t>NASIPI, ZASIPI, KLINI, POSTELJICA IN GLINASTI NABOJ</t>
  </si>
  <si>
    <t>24 113</t>
  </si>
  <si>
    <t>Vgraditev nasipa iz mehke kamnine – 4. kategorije (zasip kalalov med finim zasipom in kamnito gredo kolesarske steze). Uporabi se lahko zmrzlinsko neodporen kamnolomski material nižje kategorije. Upoštevana nabava in dovoz s stranskega odvzema.</t>
  </si>
  <si>
    <t>24 218</t>
  </si>
  <si>
    <t>Zasip oz obsip cevi z zrnato kamnino – 4. kategorije z dobavo iz kamnoloma (frakcija 8/16)</t>
  </si>
  <si>
    <t>2.9</t>
  </si>
  <si>
    <t>PREVOZI, RAZPROSTIRANJE IN UREDITEV DEPONIJ MATERIALA</t>
  </si>
  <si>
    <t>29 121</t>
  </si>
  <si>
    <t>t</t>
  </si>
  <si>
    <t xml:space="preserve">Prevoz materiala na razdaljo nad 10 do 15 km </t>
  </si>
  <si>
    <t>29 152</t>
  </si>
  <si>
    <t>Odlaganje odpadne zmesi zemljine in kamnine</t>
  </si>
  <si>
    <t>2.X</t>
  </si>
  <si>
    <t>Zavarovanje izkopa gradbene jame meteornega in fekalnega kanala z elementi za razpiranje od nivoja dna izkopa pa do nivoja terena-30cm (odstranjen humus). Kampadna izvedba s prestavljanjem elementov opaža in razpor. (upoštevati vsa dela in potreben material)</t>
  </si>
  <si>
    <t>Zemeljska dela SKUPAJ</t>
  </si>
  <si>
    <t>VOZIŠČNE KONSTRUKCIJE</t>
  </si>
  <si>
    <t>Voziščne konstrukcije SKUPAJ</t>
  </si>
  <si>
    <t>ODVODNJAVANJE</t>
  </si>
  <si>
    <t>4.3</t>
  </si>
  <si>
    <t>GLOBINSKO ODVODNJAVANJE – KANALIZACIJA</t>
  </si>
  <si>
    <t>43 233</t>
  </si>
  <si>
    <t>m1</t>
  </si>
  <si>
    <t>Izdelava kanalizacije iz cevi iz polivinilklorida (SN8), vključno s podložno plastjo iz cementnega betona, premera 250 mm, v globini do 1,0 m</t>
  </si>
  <si>
    <t>43 234</t>
  </si>
  <si>
    <t>Izdelava kanalizacije iz cevi iz polivinilklorida (SN8), vključno s podložno plastjo iz cementnega betona, premera 315 mm, v globini do 1,0 m</t>
  </si>
  <si>
    <t>43 274</t>
  </si>
  <si>
    <t>Obbetoniranje cevi za kanalizacijo s cementnim betonom C 8/10, po detajlu iz načrta, premera 35 cm (med RJ16 in RJ17)</t>
  </si>
  <si>
    <t>43 522</t>
  </si>
  <si>
    <t>Doplačilo za izdelavo kanalizacije v globini 2,1 do 4 m s cevmi premera 31 do 60 cm</t>
  </si>
  <si>
    <t>43 832</t>
  </si>
  <si>
    <t>Preskus tesnosti cevi premera 21 do 50 cm</t>
  </si>
  <si>
    <t>43 841</t>
  </si>
  <si>
    <t>Pregled vgrajenih cevi s TV kamero</t>
  </si>
  <si>
    <t>4.4</t>
  </si>
  <si>
    <t>JAŠKI</t>
  </si>
  <si>
    <t>44 385</t>
  </si>
  <si>
    <t>Izdelava, dovoz in vgradnja jaška iz polietilena, krožnega prereza s premerom 100 cm, globokega nad 2,5 m (PE revizijski jaški globine od 2,55 m do 4,2 m, vključno z obdelavo vtokov in iztokov ter vsemi tesnili za priklop PVC cevi projektiranih premerov). Vgradnja jaška v ustezno betonsko posteljico C12/15 debeline 10 cm.</t>
  </si>
  <si>
    <t>44 799</t>
  </si>
  <si>
    <t>Preskus tesnosti jaška premera nad 80 cm</t>
  </si>
  <si>
    <t>44 963</t>
  </si>
  <si>
    <t>Dobava in vgraditev pokrova iz duktilne litine z nosilnostjo 250 kN, krožnega prereza s premerom 800 mm. Upoštevati tudi razbremenilni okvir jaška skupaj z AB obročem, AB razbremenilno ploščo, protihrupnim vložkom in zaklepom.</t>
  </si>
  <si>
    <t>44 973</t>
  </si>
  <si>
    <t>Dobava in vgraditev pokrova iz duktilne litine z nosilnostjo 400 kN, krožnega prereza s premerom 800 mm (LTŽ pokrov integriran v AB vencu C30/37, vključno z AB razbremenilno ploščo C30/37). Vsi pokrovi revizijskih jaškov morajo imeti vgraviran grb občine Kočevje! (jašek RJ16)</t>
  </si>
  <si>
    <t>4.X</t>
  </si>
  <si>
    <t>Izvedba navezave revizijskega jaška RJ16 na obstoječi meteorni kanal. Jašek se vgradi direktno na obstoječo cev DN630. Upoštevati izvedbo vseh montažnih in prilagoditvenih del in zagotovitev ustrezne vodotesnosti spoja.</t>
  </si>
  <si>
    <t>Odvodnjavanje SKUPAJ</t>
  </si>
  <si>
    <t>GRADBENA IN OBRTNIŠKA DELA</t>
  </si>
  <si>
    <t>Gradbena in obrtniška dela SKUPAJ</t>
  </si>
  <si>
    <t>OPREMA CEST</t>
  </si>
  <si>
    <t>Oprema cest SKUPAJ</t>
  </si>
  <si>
    <t>TUJE STORITVE</t>
  </si>
  <si>
    <t>7.9</t>
  </si>
  <si>
    <t>PREIZKUSI, NADZOR IN TEHNIČNA DOKUMENTACIJA</t>
  </si>
  <si>
    <t>79 311</t>
  </si>
  <si>
    <t>ur</t>
  </si>
  <si>
    <t>Projektantski nadzor</t>
  </si>
  <si>
    <t>79 351</t>
  </si>
  <si>
    <t>Geotehnični nadzor</t>
  </si>
  <si>
    <t>79 514</t>
  </si>
  <si>
    <t>Izdelava projektne dokumentacije za projekt izvedenih del (3 izvodi), (geodetski načrt zagotovi izvajalec del)</t>
  </si>
  <si>
    <t>79 515</t>
  </si>
  <si>
    <t>Izdelava projektne dokumentacije za vzdrževanje in obratovanje (3 izvodi)</t>
  </si>
  <si>
    <t>7.X</t>
  </si>
  <si>
    <t>OSTALO (ZAŠČITE IN PRESTAVITVE VODOV,...)</t>
  </si>
  <si>
    <t>Geodetski posnetek izvedenih cevovodov po predpisih geodetske stroke in navodilih upravljavca (posnetek jaškov, z vsemi kotami vtokov in iztokov).</t>
  </si>
  <si>
    <t>Izdelava elaborata za potrebe vpisa komunalnih vodov in naprav v uradne evidence GURS GJI, dela izvede pristojna geodetska služba.</t>
  </si>
  <si>
    <t>Prisotnost in nadzor strokovne osebe službe upravljavca komunalnih vodov (Komunala Kočevje d.o.o.)</t>
  </si>
  <si>
    <t>Tuje storitve SKUPAJ</t>
  </si>
  <si>
    <t>ODKUPI</t>
  </si>
  <si>
    <t>Odkupi SKUPAJ</t>
  </si>
  <si>
    <t>REKAPITULACIJA</t>
  </si>
  <si>
    <t>CENA [EUR]</t>
  </si>
  <si>
    <t>ZEMELJSKA DELA IN TEMELJENJE</t>
  </si>
  <si>
    <t>OPREMA CESTE</t>
  </si>
  <si>
    <t>ODKUPI ODŠKODNINE</t>
  </si>
  <si>
    <t>SKUPAJ</t>
  </si>
  <si>
    <t>DDV 22%</t>
  </si>
  <si>
    <t xml:space="preserve">SKUPAJ Z DDV </t>
  </si>
  <si>
    <t>NEPREDVIDENA DELA (10 % vrednosti del)</t>
  </si>
  <si>
    <t>Izvedba navezave nove fekalne kanalizacije na obstoječi fekalni revizijski jašek OFJ20. Predvideti odstranitev dela obstoječe pripravljene slepe navezovalne cevi in izvedba novega vodotesnega spoja skladno s predvideno projektno rešitvijo.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</si>
</sst>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\ mmm"/>
    <numFmt numFmtId="165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0"/>
      <color theme="0" tint="-0.3499862666707357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0" tint="-0.1499984740745262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2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4" fillId="3" borderId="7" xfId="0" applyNumberFormat="1" applyFont="1" applyFill="1" applyBorder="1" applyAlignment="1">
      <alignment horizontal="right"/>
    </xf>
    <xf numFmtId="2" fontId="1" fillId="0" borderId="8" xfId="0" applyNumberFormat="1" applyFont="1" applyBorder="1" applyAlignment="1">
      <alignment horizontal="left"/>
    </xf>
    <xf numFmtId="2" fontId="1" fillId="0" borderId="8" xfId="0" applyNumberFormat="1" applyFont="1" applyBorder="1" applyAlignment="1">
      <alignment horizontal="left" wrapText="1"/>
    </xf>
    <xf numFmtId="4" fontId="6" fillId="0" borderId="8" xfId="0" applyNumberFormat="1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left" wrapText="1"/>
    </xf>
    <xf numFmtId="164" fontId="3" fillId="3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wrapText="1"/>
    </xf>
    <xf numFmtId="4" fontId="6" fillId="0" borderId="0" xfId="0" applyNumberFormat="1" applyFont="1" applyAlignment="1">
      <alignment horizontal="right"/>
    </xf>
    <xf numFmtId="4" fontId="4" fillId="3" borderId="8" xfId="0" applyNumberFormat="1" applyFont="1" applyFill="1" applyBorder="1" applyAlignment="1">
      <alignment horizontal="right"/>
    </xf>
    <xf numFmtId="2" fontId="6" fillId="0" borderId="8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2" fontId="6" fillId="3" borderId="8" xfId="0" applyNumberFormat="1" applyFont="1" applyFill="1" applyBorder="1" applyAlignment="1">
      <alignment horizontal="center"/>
    </xf>
    <xf numFmtId="165" fontId="3" fillId="0" borderId="8" xfId="0" applyNumberFormat="1" applyFont="1" applyBorder="1" applyAlignment="1">
      <alignment horizontal="right"/>
    </xf>
    <xf numFmtId="165" fontId="3" fillId="2" borderId="1" xfId="0" applyNumberFormat="1" applyFont="1" applyFill="1" applyBorder="1" applyAlignment="1">
      <alignment horizontal="right"/>
    </xf>
    <xf numFmtId="165" fontId="5" fillId="3" borderId="1" xfId="0" applyNumberFormat="1" applyFont="1" applyFill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3" borderId="1" xfId="0" applyNumberFormat="1" applyFont="1" applyFill="1" applyBorder="1" applyAlignment="1">
      <alignment horizontal="right"/>
    </xf>
    <xf numFmtId="165" fontId="1" fillId="3" borderId="7" xfId="0" applyNumberFormat="1" applyFont="1" applyFill="1" applyBorder="1" applyAlignment="1">
      <alignment horizontal="right"/>
    </xf>
    <xf numFmtId="165" fontId="1" fillId="0" borderId="8" xfId="0" applyNumberFormat="1" applyFont="1" applyBorder="1" applyAlignment="1">
      <alignment horizontal="right"/>
    </xf>
    <xf numFmtId="165" fontId="1" fillId="3" borderId="1" xfId="0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0" fillId="0" borderId="0" xfId="0" applyNumberFormat="1"/>
    <xf numFmtId="165" fontId="3" fillId="3" borderId="7" xfId="0" applyNumberFormat="1" applyFont="1" applyFill="1" applyBorder="1" applyAlignment="1">
      <alignment horizontal="right"/>
    </xf>
    <xf numFmtId="165" fontId="3" fillId="3" borderId="7" xfId="0" quotePrefix="1" applyNumberFormat="1" applyFont="1" applyFill="1" applyBorder="1" applyAlignment="1">
      <alignment horizontal="right"/>
    </xf>
    <xf numFmtId="165" fontId="3" fillId="0" borderId="8" xfId="0" quotePrefix="1" applyNumberFormat="1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165" fontId="7" fillId="0" borderId="8" xfId="0" applyNumberFormat="1" applyFont="1" applyBorder="1" applyAlignment="1">
      <alignment horizontal="right"/>
    </xf>
    <xf numFmtId="165" fontId="7" fillId="0" borderId="3" xfId="0" applyNumberFormat="1" applyFont="1" applyBorder="1" applyAlignment="1">
      <alignment horizontal="right"/>
    </xf>
    <xf numFmtId="0" fontId="3" fillId="4" borderId="2" xfId="0" applyFont="1" applyFill="1" applyBorder="1" applyAlignment="1">
      <alignment horizontal="left" wrapText="1"/>
    </xf>
    <xf numFmtId="0" fontId="3" fillId="4" borderId="8" xfId="0" applyFont="1" applyFill="1" applyBorder="1" applyAlignment="1">
      <alignment horizontal="left" wrapText="1"/>
    </xf>
    <xf numFmtId="165" fontId="3" fillId="3" borderId="8" xfId="0" applyNumberFormat="1" applyFont="1" applyFill="1" applyBorder="1" applyAlignment="1">
      <alignment horizontal="right"/>
    </xf>
    <xf numFmtId="165" fontId="3" fillId="3" borderId="3" xfId="0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165" fontId="3" fillId="0" borderId="8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0" fontId="1" fillId="3" borderId="2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/>
    </xf>
    <xf numFmtId="2" fontId="1" fillId="3" borderId="8" xfId="0" applyNumberFormat="1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4" fontId="1" fillId="3" borderId="2" xfId="0" applyNumberFormat="1" applyFont="1" applyFill="1" applyBorder="1" applyAlignment="1">
      <alignment horizontal="left"/>
    </xf>
    <xf numFmtId="4" fontId="1" fillId="3" borderId="8" xfId="0" applyNumberFormat="1" applyFont="1" applyFill="1" applyBorder="1" applyAlignment="1">
      <alignment horizontal="left"/>
    </xf>
    <xf numFmtId="4" fontId="1" fillId="3" borderId="3" xfId="0" applyNumberFormat="1" applyFont="1" applyFill="1" applyBorder="1" applyAlignment="1">
      <alignment horizontal="left"/>
    </xf>
    <xf numFmtId="2" fontId="1" fillId="3" borderId="2" xfId="0" applyNumberFormat="1" applyFont="1" applyFill="1" applyBorder="1" applyAlignment="1">
      <alignment horizontal="left"/>
    </xf>
    <xf numFmtId="2" fontId="1" fillId="3" borderId="8" xfId="0" applyNumberFormat="1" applyFont="1" applyFill="1" applyBorder="1" applyAlignment="1">
      <alignment horizontal="left"/>
    </xf>
    <xf numFmtId="2" fontId="1" fillId="3" borderId="3" xfId="0" applyNumberFormat="1" applyFont="1" applyFill="1" applyBorder="1" applyAlignment="1">
      <alignment horizontal="left"/>
    </xf>
    <xf numFmtId="49" fontId="3" fillId="3" borderId="2" xfId="0" applyNumberFormat="1" applyFont="1" applyFill="1" applyBorder="1" applyAlignment="1">
      <alignment horizontal="left" wrapText="1"/>
    </xf>
    <xf numFmtId="49" fontId="3" fillId="3" borderId="3" xfId="0" applyNumberFormat="1" applyFont="1" applyFill="1" applyBorder="1" applyAlignment="1">
      <alignment horizontal="left" wrapText="1"/>
    </xf>
    <xf numFmtId="2" fontId="1" fillId="3" borderId="4" xfId="0" applyNumberFormat="1" applyFont="1" applyFill="1" applyBorder="1" applyAlignment="1">
      <alignment horizontal="left"/>
    </xf>
    <xf numFmtId="2" fontId="1" fillId="3" borderId="5" xfId="0" applyNumberFormat="1" applyFont="1" applyFill="1" applyBorder="1" applyAlignment="1">
      <alignment horizontal="left"/>
    </xf>
    <xf numFmtId="2" fontId="1" fillId="3" borderId="6" xfId="0" applyNumberFormat="1" applyFont="1" applyFill="1" applyBorder="1" applyAlignment="1">
      <alignment horizontal="left"/>
    </xf>
    <xf numFmtId="165" fontId="7" fillId="0" borderId="8" xfId="0" applyNumberFormat="1" applyFont="1" applyBorder="1" applyAlignment="1"/>
    <xf numFmtId="165" fontId="7" fillId="0" borderId="3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92"/>
  <sheetViews>
    <sheetView tabSelected="1" topLeftCell="A74" workbookViewId="0">
      <selection activeCell="E93" sqref="E93"/>
    </sheetView>
  </sheetViews>
  <sheetFormatPr defaultRowHeight="15" x14ac:dyDescent="0.25"/>
  <cols>
    <col min="1" max="1" width="9" customWidth="1"/>
    <col min="2" max="2" width="6.140625" customWidth="1"/>
    <col min="3" max="3" width="46.140625" customWidth="1"/>
    <col min="4" max="4" width="8.28515625" customWidth="1"/>
    <col min="5" max="5" width="10.7109375" style="32" customWidth="1"/>
    <col min="6" max="6" width="10.140625" style="32" customWidth="1"/>
  </cols>
  <sheetData>
    <row r="1" spans="1:6" x14ac:dyDescent="0.25">
      <c r="A1" s="1">
        <v>1</v>
      </c>
      <c r="B1" s="52" t="s">
        <v>0</v>
      </c>
      <c r="C1" s="53"/>
      <c r="D1" s="2" t="s">
        <v>1</v>
      </c>
      <c r="E1" s="24"/>
      <c r="F1" s="24"/>
    </row>
    <row r="2" spans="1:6" x14ac:dyDescent="0.25">
      <c r="A2" s="3" t="s">
        <v>2</v>
      </c>
      <c r="B2" s="54" t="s">
        <v>3</v>
      </c>
      <c r="C2" s="55"/>
      <c r="D2" s="4" t="s">
        <v>1</v>
      </c>
      <c r="E2" s="27"/>
      <c r="F2" s="25"/>
    </row>
    <row r="3" spans="1:6" ht="26.25" x14ac:dyDescent="0.25">
      <c r="A3" s="5" t="s">
        <v>4</v>
      </c>
      <c r="B3" s="5" t="s">
        <v>5</v>
      </c>
      <c r="C3" s="6" t="s">
        <v>6</v>
      </c>
      <c r="D3" s="7">
        <v>0.8</v>
      </c>
      <c r="E3" s="26"/>
      <c r="F3" s="26">
        <f>D3*E3</f>
        <v>0</v>
      </c>
    </row>
    <row r="4" spans="1:6" ht="39" x14ac:dyDescent="0.25">
      <c r="A4" s="5" t="s">
        <v>7</v>
      </c>
      <c r="B4" s="5" t="s">
        <v>8</v>
      </c>
      <c r="C4" s="6" t="s">
        <v>9</v>
      </c>
      <c r="D4" s="7">
        <v>23</v>
      </c>
      <c r="E4" s="26"/>
      <c r="F4" s="26">
        <f t="shared" ref="F4:F19" si="0">D4*E4</f>
        <v>0</v>
      </c>
    </row>
    <row r="5" spans="1:6" x14ac:dyDescent="0.25">
      <c r="A5" s="3" t="s">
        <v>10</v>
      </c>
      <c r="B5" s="54" t="s">
        <v>11</v>
      </c>
      <c r="C5" s="55">
        <v>0</v>
      </c>
      <c r="D5" s="4" t="s">
        <v>1</v>
      </c>
      <c r="E5" s="27"/>
      <c r="F5" s="27"/>
    </row>
    <row r="6" spans="1:6" ht="26.25" x14ac:dyDescent="0.25">
      <c r="A6" s="5" t="s">
        <v>12</v>
      </c>
      <c r="B6" s="5" t="s">
        <v>13</v>
      </c>
      <c r="C6" s="6" t="s">
        <v>14</v>
      </c>
      <c r="D6" s="7">
        <v>480</v>
      </c>
      <c r="E6" s="26"/>
      <c r="F6" s="26">
        <f t="shared" si="0"/>
        <v>0</v>
      </c>
    </row>
    <row r="7" spans="1:6" ht="26.25" x14ac:dyDescent="0.25">
      <c r="A7" s="5" t="s">
        <v>15</v>
      </c>
      <c r="B7" s="5" t="s">
        <v>13</v>
      </c>
      <c r="C7" s="6" t="s">
        <v>16</v>
      </c>
      <c r="D7" s="7">
        <v>10</v>
      </c>
      <c r="E7" s="26"/>
      <c r="F7" s="26">
        <f t="shared" si="0"/>
        <v>0</v>
      </c>
    </row>
    <row r="8" spans="1:6" ht="26.25" x14ac:dyDescent="0.25">
      <c r="A8" s="5" t="s">
        <v>17</v>
      </c>
      <c r="B8" s="5" t="s">
        <v>13</v>
      </c>
      <c r="C8" s="6" t="s">
        <v>18</v>
      </c>
      <c r="D8" s="7">
        <v>4</v>
      </c>
      <c r="E8" s="26"/>
      <c r="F8" s="26">
        <f t="shared" si="0"/>
        <v>0</v>
      </c>
    </row>
    <row r="9" spans="1:6" ht="26.25" x14ac:dyDescent="0.25">
      <c r="A9" s="5" t="s">
        <v>19</v>
      </c>
      <c r="B9" s="5" t="s">
        <v>8</v>
      </c>
      <c r="C9" s="6" t="s">
        <v>20</v>
      </c>
      <c r="D9" s="7">
        <v>4</v>
      </c>
      <c r="E9" s="26"/>
      <c r="F9" s="26">
        <f t="shared" si="0"/>
        <v>0</v>
      </c>
    </row>
    <row r="10" spans="1:6" ht="26.25" x14ac:dyDescent="0.25">
      <c r="A10" s="5" t="s">
        <v>21</v>
      </c>
      <c r="B10" s="5" t="s">
        <v>8</v>
      </c>
      <c r="C10" s="6" t="s">
        <v>22</v>
      </c>
      <c r="D10" s="7">
        <v>2</v>
      </c>
      <c r="E10" s="26"/>
      <c r="F10" s="26">
        <f t="shared" si="0"/>
        <v>0</v>
      </c>
    </row>
    <row r="11" spans="1:6" ht="26.25" x14ac:dyDescent="0.25">
      <c r="A11" s="5" t="s">
        <v>23</v>
      </c>
      <c r="B11" s="5" t="s">
        <v>8</v>
      </c>
      <c r="C11" s="6" t="s">
        <v>24</v>
      </c>
      <c r="D11" s="7">
        <v>4</v>
      </c>
      <c r="E11" s="26"/>
      <c r="F11" s="26">
        <f t="shared" si="0"/>
        <v>0</v>
      </c>
    </row>
    <row r="12" spans="1:6" ht="26.25" x14ac:dyDescent="0.25">
      <c r="A12" s="5" t="s">
        <v>25</v>
      </c>
      <c r="B12" s="5" t="s">
        <v>8</v>
      </c>
      <c r="C12" s="6" t="s">
        <v>26</v>
      </c>
      <c r="D12" s="7">
        <v>2</v>
      </c>
      <c r="E12" s="26"/>
      <c r="F12" s="26">
        <f t="shared" si="0"/>
        <v>0</v>
      </c>
    </row>
    <row r="13" spans="1:6" x14ac:dyDescent="0.25">
      <c r="A13" s="3" t="s">
        <v>27</v>
      </c>
      <c r="B13" s="54" t="s">
        <v>28</v>
      </c>
      <c r="C13" s="55">
        <v>0</v>
      </c>
      <c r="D13" s="4" t="s">
        <v>1</v>
      </c>
      <c r="E13" s="27"/>
      <c r="F13" s="27"/>
    </row>
    <row r="14" spans="1:6" x14ac:dyDescent="0.25">
      <c r="A14" s="5" t="s">
        <v>29</v>
      </c>
      <c r="B14" s="5" t="s">
        <v>8</v>
      </c>
      <c r="C14" s="6" t="s">
        <v>30</v>
      </c>
      <c r="D14" s="7">
        <v>1</v>
      </c>
      <c r="E14" s="26"/>
      <c r="F14" s="26">
        <f t="shared" si="0"/>
        <v>0</v>
      </c>
    </row>
    <row r="15" spans="1:6" ht="26.25" x14ac:dyDescent="0.25">
      <c r="A15" s="5" t="s">
        <v>31</v>
      </c>
      <c r="B15" s="5" t="s">
        <v>32</v>
      </c>
      <c r="C15" s="6" t="s">
        <v>33</v>
      </c>
      <c r="D15" s="7">
        <v>280</v>
      </c>
      <c r="E15" s="26"/>
      <c r="F15" s="26">
        <f t="shared" si="0"/>
        <v>0</v>
      </c>
    </row>
    <row r="16" spans="1:6" x14ac:dyDescent="0.25">
      <c r="A16" s="5" t="s">
        <v>34</v>
      </c>
      <c r="B16" s="5" t="s">
        <v>8</v>
      </c>
      <c r="C16" s="6" t="s">
        <v>35</v>
      </c>
      <c r="D16" s="7">
        <v>1</v>
      </c>
      <c r="E16" s="26"/>
      <c r="F16" s="26">
        <f t="shared" si="0"/>
        <v>0</v>
      </c>
    </row>
    <row r="17" spans="1:6" x14ac:dyDescent="0.25">
      <c r="A17" s="5" t="s">
        <v>36</v>
      </c>
      <c r="B17" s="5" t="s">
        <v>8</v>
      </c>
      <c r="C17" s="6" t="s">
        <v>37</v>
      </c>
      <c r="D17" s="7">
        <v>1</v>
      </c>
      <c r="E17" s="26"/>
      <c r="F17" s="26">
        <f t="shared" si="0"/>
        <v>0</v>
      </c>
    </row>
    <row r="18" spans="1:6" x14ac:dyDescent="0.25">
      <c r="A18" s="3" t="s">
        <v>38</v>
      </c>
      <c r="B18" s="54" t="s">
        <v>39</v>
      </c>
      <c r="C18" s="55">
        <v>0</v>
      </c>
      <c r="D18" s="4" t="s">
        <v>1</v>
      </c>
      <c r="E18" s="27"/>
      <c r="F18" s="27"/>
    </row>
    <row r="19" spans="1:6" ht="115.5" x14ac:dyDescent="0.25">
      <c r="A19" s="5" t="s">
        <v>40</v>
      </c>
      <c r="B19" s="5" t="s">
        <v>41</v>
      </c>
      <c r="C19" s="6" t="s">
        <v>42</v>
      </c>
      <c r="D19" s="7">
        <v>570</v>
      </c>
      <c r="E19" s="26"/>
      <c r="F19" s="26">
        <f t="shared" si="0"/>
        <v>0</v>
      </c>
    </row>
    <row r="20" spans="1:6" x14ac:dyDescent="0.25">
      <c r="A20" s="69" t="s">
        <v>43</v>
      </c>
      <c r="B20" s="70"/>
      <c r="C20" s="71"/>
      <c r="D20" s="9" t="s">
        <v>1</v>
      </c>
      <c r="E20" s="33"/>
      <c r="F20" s="28">
        <f>SUM(F3:F19)</f>
        <v>0</v>
      </c>
    </row>
    <row r="21" spans="1:6" x14ac:dyDescent="0.25">
      <c r="A21" s="10"/>
      <c r="B21" s="10"/>
      <c r="C21" s="11"/>
      <c r="D21" s="12" t="s">
        <v>1</v>
      </c>
      <c r="E21" s="23"/>
      <c r="F21" s="29"/>
    </row>
    <row r="22" spans="1:6" x14ac:dyDescent="0.25">
      <c r="A22" s="1">
        <v>2</v>
      </c>
      <c r="B22" s="52" t="s">
        <v>44</v>
      </c>
      <c r="C22" s="53"/>
      <c r="D22" s="2" t="s">
        <v>1</v>
      </c>
      <c r="E22" s="24"/>
      <c r="F22" s="24"/>
    </row>
    <row r="23" spans="1:6" x14ac:dyDescent="0.25">
      <c r="A23" s="3" t="s">
        <v>45</v>
      </c>
      <c r="B23" s="67" t="s">
        <v>46</v>
      </c>
      <c r="C23" s="68"/>
      <c r="D23" s="4" t="s">
        <v>1</v>
      </c>
      <c r="E23" s="27"/>
      <c r="F23" s="27"/>
    </row>
    <row r="24" spans="1:6" ht="39" x14ac:dyDescent="0.25">
      <c r="A24" s="5" t="s">
        <v>47</v>
      </c>
      <c r="B24" s="5" t="s">
        <v>48</v>
      </c>
      <c r="C24" s="6" t="s">
        <v>49</v>
      </c>
      <c r="D24" s="8">
        <v>520</v>
      </c>
      <c r="E24" s="26"/>
      <c r="F24" s="26">
        <f t="shared" ref="F24:F35" si="1">D24*E24</f>
        <v>0</v>
      </c>
    </row>
    <row r="25" spans="1:6" ht="51.75" x14ac:dyDescent="0.25">
      <c r="A25" s="5" t="s">
        <v>50</v>
      </c>
      <c r="B25" s="5" t="s">
        <v>48</v>
      </c>
      <c r="C25" s="6" t="s">
        <v>51</v>
      </c>
      <c r="D25" s="8">
        <v>3050</v>
      </c>
      <c r="E25" s="26"/>
      <c r="F25" s="26">
        <f t="shared" si="1"/>
        <v>0</v>
      </c>
    </row>
    <row r="26" spans="1:6" x14ac:dyDescent="0.25">
      <c r="A26" s="3" t="s">
        <v>52</v>
      </c>
      <c r="B26" s="54" t="s">
        <v>53</v>
      </c>
      <c r="C26" s="55">
        <v>0</v>
      </c>
      <c r="D26" s="4" t="s">
        <v>1</v>
      </c>
      <c r="E26" s="27"/>
      <c r="F26" s="27"/>
    </row>
    <row r="27" spans="1:6" ht="26.25" x14ac:dyDescent="0.25">
      <c r="A27" s="5" t="s">
        <v>54</v>
      </c>
      <c r="B27" s="5" t="s">
        <v>13</v>
      </c>
      <c r="C27" s="6" t="s">
        <v>55</v>
      </c>
      <c r="D27" s="8">
        <v>1100</v>
      </c>
      <c r="E27" s="26"/>
      <c r="F27" s="26">
        <f t="shared" si="1"/>
        <v>0</v>
      </c>
    </row>
    <row r="28" spans="1:6" x14ac:dyDescent="0.25">
      <c r="A28" s="3" t="s">
        <v>56</v>
      </c>
      <c r="B28" s="54" t="s">
        <v>57</v>
      </c>
      <c r="C28" s="55">
        <v>0</v>
      </c>
      <c r="D28" s="4" t="s">
        <v>1</v>
      </c>
      <c r="E28" s="27"/>
      <c r="F28" s="27"/>
    </row>
    <row r="29" spans="1:6" ht="64.5" x14ac:dyDescent="0.25">
      <c r="A29" s="5" t="s">
        <v>58</v>
      </c>
      <c r="B29" s="5" t="s">
        <v>48</v>
      </c>
      <c r="C29" s="6" t="s">
        <v>59</v>
      </c>
      <c r="D29" s="8">
        <v>2250</v>
      </c>
      <c r="E29" s="26"/>
      <c r="F29" s="26">
        <f t="shared" si="1"/>
        <v>0</v>
      </c>
    </row>
    <row r="30" spans="1:6" ht="26.25" x14ac:dyDescent="0.25">
      <c r="A30" s="5" t="s">
        <v>60</v>
      </c>
      <c r="B30" s="5" t="s">
        <v>48</v>
      </c>
      <c r="C30" s="6" t="s">
        <v>61</v>
      </c>
      <c r="D30" s="8">
        <v>250</v>
      </c>
      <c r="E30" s="26"/>
      <c r="F30" s="26">
        <f t="shared" si="1"/>
        <v>0</v>
      </c>
    </row>
    <row r="31" spans="1:6" x14ac:dyDescent="0.25">
      <c r="A31" s="3" t="s">
        <v>62</v>
      </c>
      <c r="B31" s="54" t="s">
        <v>63</v>
      </c>
      <c r="C31" s="55">
        <v>0</v>
      </c>
      <c r="D31" s="4" t="s">
        <v>1</v>
      </c>
      <c r="E31" s="27"/>
      <c r="F31" s="27"/>
    </row>
    <row r="32" spans="1:6" x14ac:dyDescent="0.25">
      <c r="A32" s="5" t="s">
        <v>64</v>
      </c>
      <c r="B32" s="5" t="s">
        <v>65</v>
      </c>
      <c r="C32" s="6" t="s">
        <v>66</v>
      </c>
      <c r="D32" s="8">
        <v>1040</v>
      </c>
      <c r="E32" s="26"/>
      <c r="F32" s="26">
        <f t="shared" si="1"/>
        <v>0</v>
      </c>
    </row>
    <row r="33" spans="1:6" x14ac:dyDescent="0.25">
      <c r="A33" s="5" t="s">
        <v>67</v>
      </c>
      <c r="B33" s="5" t="s">
        <v>65</v>
      </c>
      <c r="C33" s="6" t="s">
        <v>68</v>
      </c>
      <c r="D33" s="8">
        <v>1040</v>
      </c>
      <c r="E33" s="26"/>
      <c r="F33" s="26">
        <f t="shared" si="1"/>
        <v>0</v>
      </c>
    </row>
    <row r="34" spans="1:6" x14ac:dyDescent="0.25">
      <c r="A34" s="3" t="s">
        <v>69</v>
      </c>
      <c r="B34" s="54" t="s">
        <v>39</v>
      </c>
      <c r="C34" s="55">
        <v>0</v>
      </c>
      <c r="D34" s="4" t="s">
        <v>1</v>
      </c>
      <c r="E34" s="27"/>
      <c r="F34" s="27"/>
    </row>
    <row r="35" spans="1:6" ht="64.5" x14ac:dyDescent="0.25">
      <c r="A35" s="5" t="s">
        <v>40</v>
      </c>
      <c r="B35" s="5" t="s">
        <v>13</v>
      </c>
      <c r="C35" s="6" t="s">
        <v>70</v>
      </c>
      <c r="D35" s="8">
        <v>2800</v>
      </c>
      <c r="E35" s="26"/>
      <c r="F35" s="26">
        <f t="shared" si="1"/>
        <v>0</v>
      </c>
    </row>
    <row r="36" spans="1:6" x14ac:dyDescent="0.25">
      <c r="A36" s="64" t="s">
        <v>71</v>
      </c>
      <c r="B36" s="65"/>
      <c r="C36" s="66"/>
      <c r="D36" s="4" t="s">
        <v>1</v>
      </c>
      <c r="E36" s="27"/>
      <c r="F36" s="30">
        <f>SUM(F24:F35)</f>
        <v>0</v>
      </c>
    </row>
    <row r="37" spans="1:6" x14ac:dyDescent="0.25">
      <c r="A37" s="10"/>
      <c r="B37" s="10"/>
      <c r="C37" s="11"/>
      <c r="D37" s="12" t="s">
        <v>1</v>
      </c>
      <c r="E37" s="23"/>
      <c r="F37" s="29"/>
    </row>
    <row r="38" spans="1:6" x14ac:dyDescent="0.25">
      <c r="A38" s="1">
        <v>3</v>
      </c>
      <c r="B38" s="52" t="s">
        <v>72</v>
      </c>
      <c r="C38" s="53"/>
      <c r="D38" s="2" t="s">
        <v>1</v>
      </c>
      <c r="E38" s="24"/>
      <c r="F38" s="24"/>
    </row>
    <row r="39" spans="1:6" x14ac:dyDescent="0.25">
      <c r="A39" s="56" t="s">
        <v>73</v>
      </c>
      <c r="B39" s="57"/>
      <c r="C39" s="58"/>
      <c r="D39" s="9" t="s">
        <v>1</v>
      </c>
      <c r="E39" s="34"/>
      <c r="F39" s="28">
        <v>0</v>
      </c>
    </row>
    <row r="40" spans="1:6" x14ac:dyDescent="0.25">
      <c r="A40" s="13"/>
      <c r="B40" s="13"/>
      <c r="C40" s="14"/>
      <c r="D40" s="12" t="s">
        <v>1</v>
      </c>
      <c r="E40" s="35"/>
      <c r="F40" s="29"/>
    </row>
    <row r="41" spans="1:6" x14ac:dyDescent="0.25">
      <c r="A41" s="1">
        <v>4</v>
      </c>
      <c r="B41" s="52" t="s">
        <v>74</v>
      </c>
      <c r="C41" s="53"/>
      <c r="D41" s="2" t="s">
        <v>1</v>
      </c>
      <c r="E41" s="24"/>
      <c r="F41" s="24"/>
    </row>
    <row r="42" spans="1:6" x14ac:dyDescent="0.25">
      <c r="A42" s="3" t="s">
        <v>75</v>
      </c>
      <c r="B42" s="54" t="s">
        <v>76</v>
      </c>
      <c r="C42" s="55">
        <v>0</v>
      </c>
      <c r="D42" s="4" t="s">
        <v>1</v>
      </c>
      <c r="E42" s="27"/>
      <c r="F42" s="27"/>
    </row>
    <row r="43" spans="1:6" ht="39" x14ac:dyDescent="0.25">
      <c r="A43" s="5" t="s">
        <v>77</v>
      </c>
      <c r="B43" s="5" t="s">
        <v>78</v>
      </c>
      <c r="C43" s="6" t="s">
        <v>79</v>
      </c>
      <c r="D43" s="8">
        <v>234</v>
      </c>
      <c r="E43" s="26"/>
      <c r="F43" s="26">
        <f t="shared" ref="F43:F56" si="2">D43*E43</f>
        <v>0</v>
      </c>
    </row>
    <row r="44" spans="1:6" ht="39" x14ac:dyDescent="0.25">
      <c r="A44" s="5" t="s">
        <v>80</v>
      </c>
      <c r="B44" s="5" t="s">
        <v>78</v>
      </c>
      <c r="C44" s="6" t="s">
        <v>81</v>
      </c>
      <c r="D44" s="8">
        <v>564</v>
      </c>
      <c r="E44" s="26"/>
      <c r="F44" s="26">
        <f t="shared" si="2"/>
        <v>0</v>
      </c>
    </row>
    <row r="45" spans="1:6" ht="39" x14ac:dyDescent="0.25">
      <c r="A45" s="5" t="s">
        <v>82</v>
      </c>
      <c r="B45" s="5" t="s">
        <v>78</v>
      </c>
      <c r="C45" s="6" t="s">
        <v>83</v>
      </c>
      <c r="D45" s="8">
        <v>10</v>
      </c>
      <c r="E45" s="26"/>
      <c r="F45" s="26">
        <f t="shared" si="2"/>
        <v>0</v>
      </c>
    </row>
    <row r="46" spans="1:6" ht="26.25" x14ac:dyDescent="0.25">
      <c r="A46" s="5" t="s">
        <v>84</v>
      </c>
      <c r="B46" s="5" t="s">
        <v>78</v>
      </c>
      <c r="C46" s="6" t="s">
        <v>85</v>
      </c>
      <c r="D46" s="8">
        <v>794</v>
      </c>
      <c r="E46" s="26"/>
      <c r="F46" s="26">
        <f t="shared" si="2"/>
        <v>0</v>
      </c>
    </row>
    <row r="47" spans="1:6" x14ac:dyDescent="0.25">
      <c r="A47" s="5" t="s">
        <v>86</v>
      </c>
      <c r="B47" s="5" t="s">
        <v>78</v>
      </c>
      <c r="C47" s="6" t="s">
        <v>87</v>
      </c>
      <c r="D47" s="8">
        <v>794</v>
      </c>
      <c r="E47" s="26"/>
      <c r="F47" s="26">
        <f t="shared" si="2"/>
        <v>0</v>
      </c>
    </row>
    <row r="48" spans="1:6" x14ac:dyDescent="0.25">
      <c r="A48" s="5" t="s">
        <v>88</v>
      </c>
      <c r="B48" s="5" t="s">
        <v>78</v>
      </c>
      <c r="C48" s="6" t="s">
        <v>89</v>
      </c>
      <c r="D48" s="8">
        <v>794</v>
      </c>
      <c r="E48" s="26"/>
      <c r="F48" s="26">
        <f t="shared" si="2"/>
        <v>0</v>
      </c>
    </row>
    <row r="49" spans="1:6" x14ac:dyDescent="0.25">
      <c r="A49" s="3" t="s">
        <v>90</v>
      </c>
      <c r="B49" s="54" t="s">
        <v>91</v>
      </c>
      <c r="C49" s="55">
        <v>0</v>
      </c>
      <c r="D49" s="4" t="s">
        <v>1</v>
      </c>
      <c r="E49" s="27"/>
      <c r="F49" s="27"/>
    </row>
    <row r="50" spans="1:6" ht="90" x14ac:dyDescent="0.25">
      <c r="A50" s="5" t="s">
        <v>92</v>
      </c>
      <c r="B50" s="5" t="s">
        <v>8</v>
      </c>
      <c r="C50" s="6" t="s">
        <v>93</v>
      </c>
      <c r="D50" s="8">
        <v>23</v>
      </c>
      <c r="E50" s="26"/>
      <c r="F50" s="26">
        <f t="shared" si="2"/>
        <v>0</v>
      </c>
    </row>
    <row r="51" spans="1:6" x14ac:dyDescent="0.25">
      <c r="A51" s="5" t="s">
        <v>94</v>
      </c>
      <c r="B51" s="5" t="s">
        <v>8</v>
      </c>
      <c r="C51" s="6" t="s">
        <v>95</v>
      </c>
      <c r="D51" s="8">
        <v>23</v>
      </c>
      <c r="E51" s="26"/>
      <c r="F51" s="26">
        <f t="shared" si="2"/>
        <v>0</v>
      </c>
    </row>
    <row r="52" spans="1:6" ht="64.5" x14ac:dyDescent="0.25">
      <c r="A52" s="5" t="s">
        <v>96</v>
      </c>
      <c r="B52" s="5" t="s">
        <v>8</v>
      </c>
      <c r="C52" s="6" t="s">
        <v>97</v>
      </c>
      <c r="D52" s="8">
        <v>22</v>
      </c>
      <c r="E52" s="26"/>
      <c r="F52" s="26">
        <f t="shared" si="2"/>
        <v>0</v>
      </c>
    </row>
    <row r="53" spans="1:6" ht="77.25" x14ac:dyDescent="0.25">
      <c r="A53" s="5" t="s">
        <v>98</v>
      </c>
      <c r="B53" s="5" t="s">
        <v>8</v>
      </c>
      <c r="C53" s="6" t="s">
        <v>99</v>
      </c>
      <c r="D53" s="8">
        <v>1</v>
      </c>
      <c r="E53" s="26"/>
      <c r="F53" s="26">
        <f t="shared" si="2"/>
        <v>0</v>
      </c>
    </row>
    <row r="54" spans="1:6" x14ac:dyDescent="0.25">
      <c r="A54" s="3" t="s">
        <v>100</v>
      </c>
      <c r="B54" s="54" t="s">
        <v>39</v>
      </c>
      <c r="C54" s="55">
        <v>0</v>
      </c>
      <c r="D54" s="4" t="s">
        <v>1</v>
      </c>
      <c r="E54" s="27"/>
      <c r="F54" s="27"/>
    </row>
    <row r="55" spans="1:6" ht="64.5" x14ac:dyDescent="0.25">
      <c r="A55" s="5" t="s">
        <v>40</v>
      </c>
      <c r="B55" s="5" t="s">
        <v>8</v>
      </c>
      <c r="C55" s="6" t="s">
        <v>101</v>
      </c>
      <c r="D55" s="8">
        <v>1</v>
      </c>
      <c r="E55" s="26"/>
      <c r="F55" s="26">
        <f t="shared" si="2"/>
        <v>0</v>
      </c>
    </row>
    <row r="56" spans="1:6" ht="64.5" x14ac:dyDescent="0.25">
      <c r="A56" s="5" t="s">
        <v>40</v>
      </c>
      <c r="B56" s="5" t="s">
        <v>8</v>
      </c>
      <c r="C56" s="6" t="s">
        <v>136</v>
      </c>
      <c r="D56" s="8">
        <v>1</v>
      </c>
      <c r="E56" s="26"/>
      <c r="F56" s="26">
        <f t="shared" si="2"/>
        <v>0</v>
      </c>
    </row>
    <row r="57" spans="1:6" x14ac:dyDescent="0.25">
      <c r="A57" s="48" t="s">
        <v>102</v>
      </c>
      <c r="B57" s="49"/>
      <c r="C57" s="60"/>
      <c r="D57" s="4" t="s">
        <v>1</v>
      </c>
      <c r="E57" s="27"/>
      <c r="F57" s="30">
        <f>SUM(F43:F56)</f>
        <v>0</v>
      </c>
    </row>
    <row r="58" spans="1:6" x14ac:dyDescent="0.25">
      <c r="A58" s="10"/>
      <c r="B58" s="10"/>
      <c r="C58" s="11"/>
      <c r="D58" s="12" t="s">
        <v>1</v>
      </c>
      <c r="E58" s="23"/>
      <c r="F58" s="29"/>
    </row>
    <row r="59" spans="1:6" x14ac:dyDescent="0.25">
      <c r="A59" s="1">
        <v>5</v>
      </c>
      <c r="B59" s="52" t="s">
        <v>103</v>
      </c>
      <c r="C59" s="53"/>
      <c r="D59" s="2" t="s">
        <v>1</v>
      </c>
      <c r="E59" s="24"/>
      <c r="F59" s="24"/>
    </row>
    <row r="60" spans="1:6" x14ac:dyDescent="0.25">
      <c r="A60" s="48" t="s">
        <v>104</v>
      </c>
      <c r="B60" s="49"/>
      <c r="C60" s="60"/>
      <c r="D60" s="4" t="s">
        <v>1</v>
      </c>
      <c r="E60" s="27"/>
      <c r="F60" s="30">
        <v>0</v>
      </c>
    </row>
    <row r="61" spans="1:6" x14ac:dyDescent="0.25">
      <c r="A61" s="10"/>
      <c r="B61" s="10"/>
      <c r="C61" s="11"/>
      <c r="D61" s="12" t="s">
        <v>1</v>
      </c>
      <c r="E61" s="23"/>
      <c r="F61" s="29"/>
    </row>
    <row r="62" spans="1:6" x14ac:dyDescent="0.25">
      <c r="A62" s="1">
        <v>6</v>
      </c>
      <c r="B62" s="52" t="s">
        <v>105</v>
      </c>
      <c r="C62" s="53"/>
      <c r="D62" s="2" t="s">
        <v>1</v>
      </c>
      <c r="E62" s="24"/>
      <c r="F62" s="24"/>
    </row>
    <row r="63" spans="1:6" x14ac:dyDescent="0.25">
      <c r="A63" s="61" t="s">
        <v>106</v>
      </c>
      <c r="B63" s="62"/>
      <c r="C63" s="63"/>
      <c r="D63" s="4" t="s">
        <v>1</v>
      </c>
      <c r="E63" s="27"/>
      <c r="F63" s="30">
        <v>0</v>
      </c>
    </row>
    <row r="64" spans="1:6" x14ac:dyDescent="0.25">
      <c r="A64" s="10"/>
      <c r="B64" s="10"/>
      <c r="C64" s="11"/>
      <c r="D64" s="12" t="s">
        <v>1</v>
      </c>
      <c r="E64" s="23"/>
      <c r="F64" s="29"/>
    </row>
    <row r="65" spans="1:6" x14ac:dyDescent="0.25">
      <c r="A65" s="1">
        <v>7</v>
      </c>
      <c r="B65" s="52" t="s">
        <v>107</v>
      </c>
      <c r="C65" s="53"/>
      <c r="D65" s="2" t="s">
        <v>1</v>
      </c>
      <c r="E65" s="24"/>
      <c r="F65" s="24"/>
    </row>
    <row r="66" spans="1:6" x14ac:dyDescent="0.25">
      <c r="A66" s="15" t="s">
        <v>108</v>
      </c>
      <c r="B66" s="54" t="s">
        <v>109</v>
      </c>
      <c r="C66" s="55">
        <v>0</v>
      </c>
      <c r="D66" s="4" t="s">
        <v>1</v>
      </c>
      <c r="E66" s="27"/>
      <c r="F66" s="27"/>
    </row>
    <row r="67" spans="1:6" x14ac:dyDescent="0.25">
      <c r="A67" s="5" t="s">
        <v>110</v>
      </c>
      <c r="B67" s="5" t="s">
        <v>111</v>
      </c>
      <c r="C67" s="6" t="s">
        <v>112</v>
      </c>
      <c r="D67" s="8">
        <v>24</v>
      </c>
      <c r="E67" s="26"/>
      <c r="F67" s="26">
        <f t="shared" ref="F67:F74" si="3">D67*E67</f>
        <v>0</v>
      </c>
    </row>
    <row r="68" spans="1:6" x14ac:dyDescent="0.25">
      <c r="A68" s="5" t="s">
        <v>113</v>
      </c>
      <c r="B68" s="5" t="s">
        <v>111</v>
      </c>
      <c r="C68" s="6" t="s">
        <v>114</v>
      </c>
      <c r="D68" s="8">
        <v>16</v>
      </c>
      <c r="E68" s="26"/>
      <c r="F68" s="26">
        <f t="shared" si="3"/>
        <v>0</v>
      </c>
    </row>
    <row r="69" spans="1:6" ht="26.25" x14ac:dyDescent="0.25">
      <c r="A69" s="5" t="s">
        <v>115</v>
      </c>
      <c r="B69" s="5" t="s">
        <v>8</v>
      </c>
      <c r="C69" s="6" t="s">
        <v>116</v>
      </c>
      <c r="D69" s="8">
        <v>1</v>
      </c>
      <c r="E69" s="26"/>
      <c r="F69" s="26">
        <f t="shared" si="3"/>
        <v>0</v>
      </c>
    </row>
    <row r="70" spans="1:6" ht="26.25" x14ac:dyDescent="0.25">
      <c r="A70" s="5" t="s">
        <v>117</v>
      </c>
      <c r="B70" s="5" t="s">
        <v>8</v>
      </c>
      <c r="C70" s="6" t="s">
        <v>118</v>
      </c>
      <c r="D70" s="8">
        <v>1</v>
      </c>
      <c r="E70" s="26"/>
      <c r="F70" s="26">
        <f t="shared" si="3"/>
        <v>0</v>
      </c>
    </row>
    <row r="71" spans="1:6" x14ac:dyDescent="0.25">
      <c r="A71" s="3" t="s">
        <v>119</v>
      </c>
      <c r="B71" s="54" t="s">
        <v>120</v>
      </c>
      <c r="C71" s="55">
        <v>0</v>
      </c>
      <c r="D71" s="4" t="s">
        <v>1</v>
      </c>
      <c r="E71" s="27"/>
      <c r="F71" s="27"/>
    </row>
    <row r="72" spans="1:6" ht="39" x14ac:dyDescent="0.25">
      <c r="A72" s="5" t="s">
        <v>40</v>
      </c>
      <c r="B72" s="5" t="s">
        <v>41</v>
      </c>
      <c r="C72" s="6" t="s">
        <v>121</v>
      </c>
      <c r="D72" s="8">
        <v>794</v>
      </c>
      <c r="E72" s="26"/>
      <c r="F72" s="26">
        <f t="shared" si="3"/>
        <v>0</v>
      </c>
    </row>
    <row r="73" spans="1:6" ht="39" x14ac:dyDescent="0.25">
      <c r="A73" s="5" t="s">
        <v>40</v>
      </c>
      <c r="B73" s="5" t="s">
        <v>8</v>
      </c>
      <c r="C73" s="6" t="s">
        <v>122</v>
      </c>
      <c r="D73" s="8">
        <v>1</v>
      </c>
      <c r="E73" s="26"/>
      <c r="F73" s="26">
        <f t="shared" si="3"/>
        <v>0</v>
      </c>
    </row>
    <row r="74" spans="1:6" ht="39" x14ac:dyDescent="0.25">
      <c r="A74" s="5" t="s">
        <v>40</v>
      </c>
      <c r="B74" s="5" t="s">
        <v>111</v>
      </c>
      <c r="C74" s="6" t="s">
        <v>123</v>
      </c>
      <c r="D74" s="8">
        <v>24</v>
      </c>
      <c r="E74" s="26"/>
      <c r="F74" s="26">
        <f t="shared" si="3"/>
        <v>0</v>
      </c>
    </row>
    <row r="75" spans="1:6" x14ac:dyDescent="0.25">
      <c r="A75" s="56" t="s">
        <v>124</v>
      </c>
      <c r="B75" s="57"/>
      <c r="C75" s="58"/>
      <c r="D75" s="9" t="s">
        <v>1</v>
      </c>
      <c r="E75" s="33"/>
      <c r="F75" s="28">
        <f>SUM(F67:F74)</f>
        <v>0</v>
      </c>
    </row>
    <row r="76" spans="1:6" x14ac:dyDescent="0.25">
      <c r="A76" s="10"/>
      <c r="B76" s="10"/>
      <c r="C76" s="11"/>
      <c r="D76" s="12" t="s">
        <v>1</v>
      </c>
      <c r="E76" s="23"/>
      <c r="F76" s="29"/>
    </row>
    <row r="77" spans="1:6" x14ac:dyDescent="0.25">
      <c r="A77" s="1">
        <v>8</v>
      </c>
      <c r="B77" s="52" t="s">
        <v>125</v>
      </c>
      <c r="C77" s="53"/>
      <c r="D77" s="2" t="s">
        <v>1</v>
      </c>
      <c r="E77" s="24"/>
      <c r="F77" s="24"/>
    </row>
    <row r="78" spans="1:6" x14ac:dyDescent="0.25">
      <c r="A78" s="59" t="s">
        <v>126</v>
      </c>
      <c r="B78" s="59"/>
      <c r="C78" s="59"/>
      <c r="D78" s="4" t="s">
        <v>1</v>
      </c>
      <c r="E78" s="27"/>
      <c r="F78" s="30">
        <v>0</v>
      </c>
    </row>
    <row r="79" spans="1:6" x14ac:dyDescent="0.25">
      <c r="A79" s="16"/>
      <c r="B79" s="16"/>
      <c r="C79" s="17"/>
      <c r="D79" s="18" t="s">
        <v>1</v>
      </c>
      <c r="E79" s="31"/>
      <c r="F79" s="31"/>
    </row>
    <row r="80" spans="1:6" x14ac:dyDescent="0.25">
      <c r="A80" s="48" t="s">
        <v>127</v>
      </c>
      <c r="B80" s="49"/>
      <c r="C80" s="49"/>
      <c r="D80" s="19" t="s">
        <v>1</v>
      </c>
      <c r="E80" s="50" t="s">
        <v>128</v>
      </c>
      <c r="F80" s="51"/>
    </row>
    <row r="81" spans="1:6" x14ac:dyDescent="0.25">
      <c r="A81" s="5">
        <v>1</v>
      </c>
      <c r="B81" s="44" t="s">
        <v>0</v>
      </c>
      <c r="C81" s="45"/>
      <c r="D81" s="20" t="s">
        <v>1</v>
      </c>
      <c r="E81" s="46">
        <f>F20</f>
        <v>0</v>
      </c>
      <c r="F81" s="47"/>
    </row>
    <row r="82" spans="1:6" x14ac:dyDescent="0.25">
      <c r="A82" s="5">
        <v>2</v>
      </c>
      <c r="B82" s="44" t="s">
        <v>129</v>
      </c>
      <c r="C82" s="45"/>
      <c r="D82" s="20" t="s">
        <v>1</v>
      </c>
      <c r="E82" s="46">
        <f>F36</f>
        <v>0</v>
      </c>
      <c r="F82" s="47"/>
    </row>
    <row r="83" spans="1:6" x14ac:dyDescent="0.25">
      <c r="A83" s="5">
        <v>3</v>
      </c>
      <c r="B83" s="44" t="s">
        <v>72</v>
      </c>
      <c r="C83" s="45"/>
      <c r="D83" s="20" t="s">
        <v>1</v>
      </c>
      <c r="E83" s="46">
        <f>F39</f>
        <v>0</v>
      </c>
      <c r="F83" s="47"/>
    </row>
    <row r="84" spans="1:6" x14ac:dyDescent="0.25">
      <c r="A84" s="5">
        <v>4</v>
      </c>
      <c r="B84" s="44" t="s">
        <v>74</v>
      </c>
      <c r="C84" s="45"/>
      <c r="D84" s="20" t="s">
        <v>1</v>
      </c>
      <c r="E84" s="46">
        <f>F57</f>
        <v>0</v>
      </c>
      <c r="F84" s="47"/>
    </row>
    <row r="85" spans="1:6" x14ac:dyDescent="0.25">
      <c r="A85" s="5">
        <v>5</v>
      </c>
      <c r="B85" s="44" t="s">
        <v>103</v>
      </c>
      <c r="C85" s="45"/>
      <c r="D85" s="20" t="s">
        <v>1</v>
      </c>
      <c r="E85" s="46">
        <f>F60</f>
        <v>0</v>
      </c>
      <c r="F85" s="47"/>
    </row>
    <row r="86" spans="1:6" x14ac:dyDescent="0.25">
      <c r="A86" s="5">
        <v>6</v>
      </c>
      <c r="B86" s="44" t="s">
        <v>130</v>
      </c>
      <c r="C86" s="45"/>
      <c r="D86" s="20" t="s">
        <v>1</v>
      </c>
      <c r="E86" s="46">
        <f>F63</f>
        <v>0</v>
      </c>
      <c r="F86" s="47"/>
    </row>
    <row r="87" spans="1:6" x14ac:dyDescent="0.25">
      <c r="A87" s="5">
        <v>7</v>
      </c>
      <c r="B87" s="44" t="s">
        <v>107</v>
      </c>
      <c r="C87" s="45"/>
      <c r="D87" s="20" t="s">
        <v>1</v>
      </c>
      <c r="E87" s="46">
        <f>F75</f>
        <v>0</v>
      </c>
      <c r="F87" s="47"/>
    </row>
    <row r="88" spans="1:6" x14ac:dyDescent="0.25">
      <c r="A88" s="5">
        <v>8</v>
      </c>
      <c r="B88" s="44" t="s">
        <v>131</v>
      </c>
      <c r="C88" s="45"/>
      <c r="D88" s="20" t="s">
        <v>1</v>
      </c>
      <c r="E88" s="46">
        <f>F78</f>
        <v>0</v>
      </c>
      <c r="F88" s="47"/>
    </row>
    <row r="89" spans="1:6" x14ac:dyDescent="0.25">
      <c r="A89" s="21">
        <v>9</v>
      </c>
      <c r="B89" s="40" t="s">
        <v>135</v>
      </c>
      <c r="C89" s="41"/>
      <c r="D89" s="22" t="s">
        <v>1</v>
      </c>
      <c r="E89" s="42">
        <f>SUM(E81:F88)*0.1</f>
        <v>0</v>
      </c>
      <c r="F89" s="43"/>
    </row>
    <row r="90" spans="1:6" x14ac:dyDescent="0.25">
      <c r="A90" s="5">
        <v>10</v>
      </c>
      <c r="B90" s="36" t="s">
        <v>132</v>
      </c>
      <c r="C90" s="37"/>
      <c r="D90" s="20" t="s">
        <v>1</v>
      </c>
      <c r="E90" s="72"/>
      <c r="F90" s="73">
        <f>SUM(E81:F89)</f>
        <v>0</v>
      </c>
    </row>
    <row r="91" spans="1:6" x14ac:dyDescent="0.25">
      <c r="A91" s="5">
        <v>11</v>
      </c>
      <c r="B91" s="36" t="s">
        <v>133</v>
      </c>
      <c r="C91" s="37"/>
      <c r="D91" s="20" t="s">
        <v>1</v>
      </c>
      <c r="E91" s="38">
        <f>F90*0.22</f>
        <v>0</v>
      </c>
      <c r="F91" s="39"/>
    </row>
    <row r="92" spans="1:6" x14ac:dyDescent="0.25">
      <c r="A92" s="5">
        <v>12</v>
      </c>
      <c r="B92" s="36" t="s">
        <v>134</v>
      </c>
      <c r="C92" s="37"/>
      <c r="D92" s="20" t="s">
        <v>1</v>
      </c>
      <c r="E92" s="38">
        <f>F90*1.22</f>
        <v>0</v>
      </c>
      <c r="F92" s="39"/>
    </row>
  </sheetData>
  <mergeCells count="55">
    <mergeCell ref="A20:C20"/>
    <mergeCell ref="B1:C1"/>
    <mergeCell ref="B2:C2"/>
    <mergeCell ref="B5:C5"/>
    <mergeCell ref="B13:C13"/>
    <mergeCell ref="B18:C18"/>
    <mergeCell ref="B49:C49"/>
    <mergeCell ref="B22:C22"/>
    <mergeCell ref="B23:C23"/>
    <mergeCell ref="B26:C26"/>
    <mergeCell ref="B28:C28"/>
    <mergeCell ref="B31:C31"/>
    <mergeCell ref="B34:C34"/>
    <mergeCell ref="A36:C36"/>
    <mergeCell ref="B38:C38"/>
    <mergeCell ref="A39:C39"/>
    <mergeCell ref="B41:C41"/>
    <mergeCell ref="B42:C42"/>
    <mergeCell ref="A78:C78"/>
    <mergeCell ref="B54:C54"/>
    <mergeCell ref="A57:C57"/>
    <mergeCell ref="B59:C59"/>
    <mergeCell ref="A60:C60"/>
    <mergeCell ref="B62:C62"/>
    <mergeCell ref="A63:C63"/>
    <mergeCell ref="B65:C65"/>
    <mergeCell ref="B66:C66"/>
    <mergeCell ref="B71:C71"/>
    <mergeCell ref="A75:C75"/>
    <mergeCell ref="B77:C77"/>
    <mergeCell ref="A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92:C92"/>
    <mergeCell ref="E92:F92"/>
    <mergeCell ref="B89:C89"/>
    <mergeCell ref="E89:F89"/>
    <mergeCell ref="B90:C90"/>
    <mergeCell ref="B91:C91"/>
    <mergeCell ref="E91:F9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Popis del MK+FK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Perme</dc:creator>
  <cp:lastModifiedBy>Martina Magajna</cp:lastModifiedBy>
  <dcterms:created xsi:type="dcterms:W3CDTF">2015-06-05T18:17:20Z</dcterms:created>
  <dcterms:modified xsi:type="dcterms:W3CDTF">2026-07-22T19:11:27Z</dcterms:modified>
</cp:coreProperties>
</file>